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"/>
    </mc:Choice>
  </mc:AlternateContent>
  <bookViews>
    <workbookView xWindow="0" yWindow="0" windowWidth="20490" windowHeight="71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23" i="1" s="1"/>
  <c r="C18" i="1"/>
  <c r="C17" i="1"/>
  <c r="C16" i="1"/>
  <c r="C22" i="1" s="1"/>
  <c r="C13" i="1"/>
  <c r="C12" i="1"/>
</calcChain>
</file>

<file path=xl/sharedStrings.xml><?xml version="1.0" encoding="utf-8"?>
<sst xmlns="http://schemas.openxmlformats.org/spreadsheetml/2006/main" count="27" uniqueCount="26">
  <si>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</si>
  <si>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</si>
  <si>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</si>
  <si>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</si>
  <si>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CONSORCIO CRECER CON ARMONÍA</t>
  </si>
  <si>
    <t>NUMERO DE NIT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</si>
  <si>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</si>
  <si>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</si>
  <si>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</si>
  <si>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</si>
  <si>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</si>
  <si>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</si>
  <si>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</si>
  <si>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</si>
  <si>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</si>
  <si>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</si>
  <si>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</si>
  <si>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</si>
  <si>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</si>
  <si>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</si>
  <si>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</si>
  <si>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 NO CUMPLE ____</t>
    </r>
    <r>
      <rPr>
        <b/>
        <sz val="12"/>
        <color rgb="FF000000"/>
        <rFont val="Arial"/>
        <family val="2"/>
      </rPr>
      <t>__</t>
    </r>
  </si>
  <si>
    <t xml:space="preserve">CON LA CAPACIDAD FINANCIERA </t>
  </si>
  <si>
    <t>* VER NOTA 5 DEL NUMERAL 3.18</t>
  </si>
  <si>
    <t xml:space="preserve">OBS: EL CONTADOR DE FUNECO, MIEMBRO DEL CONSORCIO, JOSE DAVID FIGUEREDO VILLACOB, NO PRESENTÓ </t>
  </si>
  <si>
    <t>CERTIFICADO DE LA JUNTA CENTRAL DE CONTADORES.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</si>
</sst>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0" fillId="0" borderId="4" xfId="0" applyBorder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E3" sqref="E3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/>
      <c r="D6" s="17"/>
      <c r="E6" s="11"/>
    </row>
    <row r="7" spans="1:5" ht="16.5" thickBot="1" x14ac:dyDescent="0.3">
      <c r="A7" s="9"/>
      <c r="B7" s="15" t="s">
        <v>6</v>
      </c>
      <c r="C7" s="18" t="s">
        <v>7</v>
      </c>
      <c r="D7" s="19"/>
      <c r="E7" s="11"/>
    </row>
    <row r="8" spans="1:5" ht="16.5" thickBot="1" x14ac:dyDescent="0.3">
      <c r="A8" s="9"/>
      <c r="B8" s="20">
        <v>16</v>
      </c>
      <c r="C8" s="21">
        <v>1252968600</v>
      </c>
      <c r="D8" s="22"/>
      <c r="E8" s="11"/>
    </row>
    <row r="9" spans="1:5" ht="16.5" thickBot="1" x14ac:dyDescent="0.3">
      <c r="A9" s="9"/>
      <c r="B9" s="20"/>
      <c r="C9" s="21"/>
      <c r="D9" s="22"/>
      <c r="E9" s="11"/>
    </row>
    <row r="10" spans="1:5" ht="16.5" thickBot="1" x14ac:dyDescent="0.3">
      <c r="A10" s="9"/>
      <c r="B10" s="20"/>
      <c r="C10" s="21"/>
      <c r="D10" s="22"/>
      <c r="E10" s="11"/>
    </row>
    <row r="11" spans="1:5" ht="16.5" thickBot="1" x14ac:dyDescent="0.3">
      <c r="A11" s="9"/>
      <c r="B11" s="20"/>
      <c r="C11" s="21"/>
      <c r="D11" s="22"/>
      <c r="E11" s="11"/>
    </row>
    <row r="12" spans="1:5" ht="32.25" thickBot="1" x14ac:dyDescent="0.3">
      <c r="A12" s="9"/>
      <c r="B12" s="23" t="s">
        <v>8</v>
      </c>
      <c r="C12" s="21">
        <f>SUM(C8:D11)</f>
        <v>1252968600</v>
      </c>
      <c r="D12" s="22"/>
      <c r="E12" s="11"/>
    </row>
    <row r="13" spans="1:5" ht="48" thickBot="1" x14ac:dyDescent="0.3">
      <c r="A13" s="9"/>
      <c r="B13" s="23" t="s">
        <v>9</v>
      </c>
      <c r="C13" s="21">
        <f>+C12/616000</f>
        <v>2034.039935064935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10</v>
      </c>
      <c r="C15" s="24"/>
      <c r="D15" s="25"/>
      <c r="E15" s="11"/>
    </row>
    <row r="16" spans="1:5" ht="15" x14ac:dyDescent="0.25">
      <c r="A16" s="9"/>
      <c r="B16" s="26" t="s">
        <v>11</v>
      </c>
      <c r="C16" s="27">
        <f>601470553+111582551</f>
        <v>713053104</v>
      </c>
      <c r="D16" s="28"/>
      <c r="E16" s="11"/>
    </row>
    <row r="17" spans="1:6" ht="15" x14ac:dyDescent="0.25">
      <c r="A17" s="9"/>
      <c r="B17" s="9" t="s">
        <v>12</v>
      </c>
      <c r="C17" s="29">
        <f>986718271+208419551</f>
        <v>1195137822</v>
      </c>
      <c r="D17" s="11"/>
      <c r="E17" s="11"/>
    </row>
    <row r="18" spans="1:6" ht="15" x14ac:dyDescent="0.25">
      <c r="A18" s="9"/>
      <c r="B18" s="9" t="s">
        <v>13</v>
      </c>
      <c r="C18" s="29">
        <f>122627675+1867000</f>
        <v>124494675</v>
      </c>
      <c r="D18" s="11"/>
      <c r="E18" s="11"/>
    </row>
    <row r="19" spans="1:6" thickBot="1" x14ac:dyDescent="0.3">
      <c r="A19" s="9"/>
      <c r="B19" s="30" t="s">
        <v>14</v>
      </c>
      <c r="C19" s="29">
        <f>133326425+1867000</f>
        <v>135193425</v>
      </c>
      <c r="D19" s="31"/>
      <c r="E19" s="11"/>
    </row>
    <row r="20" spans="1:6" ht="16.5" thickBot="1" x14ac:dyDescent="0.3">
      <c r="A20" s="9"/>
      <c r="B20" s="32" t="s">
        <v>15</v>
      </c>
      <c r="C20" s="33"/>
      <c r="D20" s="34"/>
      <c r="E20" s="11"/>
    </row>
    <row r="21" spans="1:6" ht="16.5" thickBot="1" x14ac:dyDescent="0.3">
      <c r="A21" s="9"/>
      <c r="B21" s="32" t="s">
        <v>16</v>
      </c>
      <c r="C21" s="33"/>
      <c r="D21" s="34"/>
      <c r="E21" s="11"/>
    </row>
    <row r="22" spans="1:6" x14ac:dyDescent="0.25">
      <c r="A22" s="9"/>
      <c r="B22" s="35" t="s">
        <v>17</v>
      </c>
      <c r="C22" s="36">
        <f>C16/C18</f>
        <v>5.7275791434452916</v>
      </c>
      <c r="D22" s="25" t="s">
        <v>18</v>
      </c>
      <c r="E22" s="11"/>
    </row>
    <row r="23" spans="1:6" ht="16.5" thickBot="1" x14ac:dyDescent="0.3">
      <c r="A23" s="9"/>
      <c r="B23" s="37" t="s">
        <v>19</v>
      </c>
      <c r="C23" s="38">
        <f>C19/C17*100</f>
        <v>11.311952689586958</v>
      </c>
      <c r="D23" s="39" t="s">
        <v>18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20</v>
      </c>
      <c r="C25" s="45" t="s">
        <v>21</v>
      </c>
      <c r="D25" s="46"/>
      <c r="E25" s="47"/>
      <c r="F25" s="48"/>
    </row>
    <row r="26" spans="1:6" ht="16.5" thickBot="1" x14ac:dyDescent="0.3">
      <c r="A26" s="43"/>
      <c r="B26" s="49"/>
      <c r="C26" s="50" t="s">
        <v>22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23</v>
      </c>
    </row>
    <row r="29" spans="1:6" x14ac:dyDescent="0.25">
      <c r="B29" s="54" t="s">
        <v>24</v>
      </c>
    </row>
    <row r="30" spans="1:6" x14ac:dyDescent="0.25">
      <c r="B30" s="54" t="s">
        <v>25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2014-12-12T16:30:06Z</dcterms:created>
  <dcterms:modified xsi:type="dcterms:W3CDTF">2014-12-12T16:30:44Z</dcterms:modified>
</cp:coreProperties>
</file>